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gra\Desktop\Şebnem Tüm Datalar\"/>
    </mc:Choice>
  </mc:AlternateContent>
  <bookViews>
    <workbookView minimized="1" xWindow="240" yWindow="110" windowWidth="15120" windowHeight="8510" xr2:uid="{00000000-000D-0000-FFFF-FFFF00000000}"/>
  </bookViews>
  <sheets>
    <sheet name="LPG garajlar" sheetId="1" r:id="rId1"/>
  </sheets>
  <calcPr calcId="171027"/>
</workbook>
</file>

<file path=xl/calcChain.xml><?xml version="1.0" encoding="utf-8"?>
<calcChain xmlns="http://schemas.openxmlformats.org/spreadsheetml/2006/main">
  <c r="G2" i="1" l="1"/>
  <c r="H2" i="1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F2" i="1"/>
  <c r="F3" i="1"/>
  <c r="F4" i="1"/>
  <c r="F5" i="1"/>
  <c r="F6" i="1"/>
  <c r="F7" i="1"/>
  <c r="F8" i="1"/>
  <c r="F9" i="1"/>
  <c r="H10" i="1" l="1"/>
</calcChain>
</file>

<file path=xl/sharedStrings.xml><?xml version="1.0" encoding="utf-8"?>
<sst xmlns="http://schemas.openxmlformats.org/spreadsheetml/2006/main" count="34" uniqueCount="34">
  <si>
    <t>38.687255,27.007444</t>
  </si>
  <si>
    <t>ACAPET ALIAGA LPG GARAJ</t>
  </si>
  <si>
    <t>40.975335,28.694966</t>
  </si>
  <si>
    <t>KARINCA AMBARLI LPG GARAJ</t>
  </si>
  <si>
    <t>40.758315,29.777331</t>
  </si>
  <si>
    <t>ACAPET KORFEZ LPG GARAJ</t>
  </si>
  <si>
    <t>ULUSOY KORFEZ LPG GARAJ</t>
  </si>
  <si>
    <t>ORPET ANKARA LPG GARAJ</t>
  </si>
  <si>
    <t>ORPET ANTALYA LPG GARAJ</t>
  </si>
  <si>
    <t>ULUSOY SAMSUN LPG GARAJ</t>
  </si>
  <si>
    <t>36.830736,36.196969</t>
  </si>
  <si>
    <t>ORPET DORTYOL LPG GARAJ</t>
  </si>
  <si>
    <t>ns1:name5</t>
  </si>
  <si>
    <t>41.22521,36.43779</t>
  </si>
  <si>
    <t>37.0629,30.58398</t>
  </si>
  <si>
    <t>39.990302,32.72738</t>
  </si>
  <si>
    <t>40.75523,29.77623</t>
  </si>
  <si>
    <t>Kod</t>
  </si>
  <si>
    <t>ALA</t>
  </si>
  <si>
    <t>AMB</t>
  </si>
  <si>
    <t>ANK</t>
  </si>
  <si>
    <t>ANT</t>
  </si>
  <si>
    <t>SAM</t>
  </si>
  <si>
    <t>KOR</t>
  </si>
  <si>
    <t>DRT</t>
  </si>
  <si>
    <t>YRC PT</t>
  </si>
  <si>
    <t>y - x</t>
  </si>
  <si>
    <t>Buradaki sıralama hiç bozulmadan kullanıldı csvlere eklenirken.</t>
  </si>
  <si>
    <t>TR PT ID</t>
  </si>
  <si>
    <t>Column1</t>
  </si>
  <si>
    <t>Column2</t>
  </si>
  <si>
    <t>Capacity - Litre</t>
  </si>
  <si>
    <t>Capacity - Ton</t>
  </si>
  <si>
    <t>Unit price per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</si>
</sst>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T_L_-;\-* #,##0.00\ _T_L_-;_-* &quot;-&quot;??\ _T_L_-;_-@_-"/>
    <numFmt numFmtId="165" formatCode="_-* #,##0.00\ _Y_T_L_-;\-* #,##0.00\ _Y_T_L_-;_-* &quot;-&quot;??\ _Y_T_L_-;_-@_-"/>
    <numFmt numFmtId="166" formatCode="_-* #,##0\ _F_-;\-* #,##0\ _F_-;_-* &quot;-&quot;\ _F_-;_-@_-"/>
    <numFmt numFmtId="167" formatCode="_-* #,##0.00_-;\-* #,##0.00_-;_-* &quot;-&quot;??_-;_-@_-"/>
    <numFmt numFmtId="168" formatCode="_-* #,##0_-;\-* #,##0_-;_-* &quot;-&quot;??_-;_-@_-"/>
    <numFmt numFmtId="169" formatCode="0.000"/>
  </numFmts>
  <fonts count="12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  <charset val="162"/>
    </font>
    <font>
      <sz val="11"/>
      <color indexed="8"/>
      <name val="Calibri"/>
      <family val="2"/>
      <charset val="162"/>
    </font>
    <font>
      <u/>
      <sz val="9.35"/>
      <color theme="10"/>
      <name val="Calibri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0"/>
      <name val="Frutiger 55"/>
      <charset val="162"/>
    </font>
    <font>
      <b/>
      <sz val="11"/>
      <color theme="0"/>
      <name val="Calibri"/>
      <family val="2"/>
      <charset val="16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40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1" applyFont="1" applyFill="1" applyBorder="1" applyAlignment="1">
      <alignment wrapText="1"/>
    </xf>
    <xf numFmtId="0" fontId="9" fillId="3" borderId="2" xfId="0" applyFont="1" applyFill="1" applyBorder="1"/>
    <xf numFmtId="0" fontId="9" fillId="3" borderId="3" xfId="0" applyFont="1" applyFill="1" applyBorder="1"/>
    <xf numFmtId="0" fontId="10" fillId="3" borderId="0" xfId="0" applyFont="1" applyFill="1"/>
    <xf numFmtId="0" fontId="0" fillId="4" borderId="0" xfId="0" applyFill="1"/>
    <xf numFmtId="168" fontId="0" fillId="0" borderId="0" xfId="39" applyNumberFormat="1" applyFont="1" applyFill="1"/>
    <xf numFmtId="0" fontId="0" fillId="0" borderId="0" xfId="0" applyBorder="1"/>
    <xf numFmtId="0" fontId="0" fillId="0" borderId="0" xfId="0" applyNumberFormat="1" applyBorder="1"/>
    <xf numFmtId="0" fontId="11" fillId="2" borderId="4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/>
    <xf numFmtId="169" fontId="0" fillId="0" borderId="0" xfId="0" applyNumberFormat="1"/>
  </cellXfs>
  <cellStyles count="40">
    <cellStyle name="Binlik Ayracı 2" xfId="2" xr:uid="{00000000-0005-0000-0000-000000000000}"/>
    <cellStyle name="Binlik Ayracı 2 2" xfId="3" xr:uid="{00000000-0005-0000-0000-000001000000}"/>
    <cellStyle name="Comma 2" xfId="39" xr:uid="{00000000-0005-0000-0000-000055000000}"/>
    <cellStyle name="Köprü 2" xfId="4" xr:uid="{00000000-0005-0000-0000-000002000000}"/>
    <cellStyle name="Normal" xfId="0" builtinId="0"/>
    <cellStyle name="Normal 10" xfId="5" xr:uid="{00000000-0005-0000-0000-000004000000}"/>
    <cellStyle name="Normal 10 2" xfId="6" xr:uid="{00000000-0005-0000-0000-000005000000}"/>
    <cellStyle name="Normal 2" xfId="7" xr:uid="{00000000-0005-0000-0000-000006000000}"/>
    <cellStyle name="Normal 2 2" xfId="8" xr:uid="{00000000-0005-0000-0000-000007000000}"/>
    <cellStyle name="Normal 3" xfId="9" xr:uid="{00000000-0005-0000-0000-000008000000}"/>
    <cellStyle name="Normal 3 2" xfId="10" xr:uid="{00000000-0005-0000-0000-000009000000}"/>
    <cellStyle name="Normal 4" xfId="11" xr:uid="{00000000-0005-0000-0000-00000A000000}"/>
    <cellStyle name="Normal 5" xfId="12" xr:uid="{00000000-0005-0000-0000-00000B000000}"/>
    <cellStyle name="Normal 6" xfId="13" xr:uid="{00000000-0005-0000-0000-00000C000000}"/>
    <cellStyle name="Normal 6 2" xfId="14" xr:uid="{00000000-0005-0000-0000-00000D000000}"/>
    <cellStyle name="Normal 6 3" xfId="15" xr:uid="{00000000-0005-0000-0000-00000E000000}"/>
    <cellStyle name="Normal 6 3 2" xfId="16" xr:uid="{00000000-0005-0000-0000-00000F000000}"/>
    <cellStyle name="Normal 6 3 2 2" xfId="17" xr:uid="{00000000-0005-0000-0000-000010000000}"/>
    <cellStyle name="Normal 6 3 2 2 2" xfId="18" xr:uid="{00000000-0005-0000-0000-000011000000}"/>
    <cellStyle name="Normal 6 3 2 2 2 2" xfId="19" xr:uid="{00000000-0005-0000-0000-000012000000}"/>
    <cellStyle name="Normal 6 3 2 2 3" xfId="20" xr:uid="{00000000-0005-0000-0000-000013000000}"/>
    <cellStyle name="Normal 6 3 2 3" xfId="21" xr:uid="{00000000-0005-0000-0000-000014000000}"/>
    <cellStyle name="Normal 6 3 2 3 2" xfId="22" xr:uid="{00000000-0005-0000-0000-000015000000}"/>
    <cellStyle name="Normal 6 3 2 4" xfId="23" xr:uid="{00000000-0005-0000-0000-000016000000}"/>
    <cellStyle name="Normal 6 3 3" xfId="24" xr:uid="{00000000-0005-0000-0000-000017000000}"/>
    <cellStyle name="Normal 6 3 3 2" xfId="25" xr:uid="{00000000-0005-0000-0000-000018000000}"/>
    <cellStyle name="Normal 6 3 3 2 2" xfId="26" xr:uid="{00000000-0005-0000-0000-000019000000}"/>
    <cellStyle name="Normal 6 3 3 3" xfId="27" xr:uid="{00000000-0005-0000-0000-00001A000000}"/>
    <cellStyle name="Normal 6 3 4" xfId="28" xr:uid="{00000000-0005-0000-0000-00001B000000}"/>
    <cellStyle name="Normal 6 3 4 2" xfId="29" xr:uid="{00000000-0005-0000-0000-00001C000000}"/>
    <cellStyle name="Normal 6 3 5" xfId="30" xr:uid="{00000000-0005-0000-0000-00001D000000}"/>
    <cellStyle name="Normal 7" xfId="31" xr:uid="{00000000-0005-0000-0000-00001E000000}"/>
    <cellStyle name="Normal 7 2" xfId="32" xr:uid="{00000000-0005-0000-0000-00001F000000}"/>
    <cellStyle name="Normal 8" xfId="33" xr:uid="{00000000-0005-0000-0000-000020000000}"/>
    <cellStyle name="Normal 8 2" xfId="34" xr:uid="{00000000-0005-0000-0000-000021000000}"/>
    <cellStyle name="Normal 9" xfId="35" xr:uid="{00000000-0005-0000-0000-000022000000}"/>
    <cellStyle name="Normal 9 2" xfId="36" xr:uid="{00000000-0005-0000-0000-000023000000}"/>
    <cellStyle name="Normal_Sheet1" xfId="1" xr:uid="{00000000-0005-0000-0000-000024000000}"/>
    <cellStyle name="Virgül [0]_ROAD AUDIT" xfId="37" xr:uid="{00000000-0005-0000-0000-000025000000}"/>
    <cellStyle name="Virgül 2" xfId="38" xr:uid="{00000000-0005-0000-0000-000026000000}"/>
  </cellStyles>
  <dxfs count="15">
    <dxf>
      <numFmt numFmtId="169" formatCode="0.000"/>
    </dxf>
    <dxf>
      <numFmt numFmtId="0" formatCode="General"/>
    </dxf>
    <dxf>
      <numFmt numFmtId="0" formatCode="General"/>
      <border diagonalUp="0" diagonalDown="0" outline="0">
        <left/>
        <right/>
        <top/>
        <bottom/>
      </border>
    </dxf>
    <dxf>
      <numFmt numFmtId="0" formatCode="General"/>
    </dxf>
    <dxf>
      <numFmt numFmtId="0" formatCode="General"/>
      <border diagonalUp="0" diagonalDown="0" outline="0">
        <left/>
        <right/>
        <top/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numFmt numFmtId="168" formatCode="_-* #,##0_-;\-* #,##0_-;_-* &quot;-&quot;??_-;_-@_-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62"/>
        <scheme val="minor"/>
      </font>
      <numFmt numFmtId="168" formatCode="_-* #,##0_-;\-* #,##0_-;_-* &quot;-&quot;??_-;_-@_-"/>
      <fill>
        <patternFill patternType="none">
          <fgColor indexed="64"/>
          <bgColor indexed="65"/>
        </patternFill>
      </fill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10" totalsRowCount="1" headerRowDxfId="14" tableBorderDxfId="13">
  <autoFilter ref="A1:I9" xr:uid="{00000000-0009-0000-0100-000001000000}"/>
  <sortState ref="A2:I9">
    <sortCondition ref="D1:D9"/>
  </sortState>
  <tableColumns count="9">
    <tableColumn id="1" xr3:uid="{00000000-0010-0000-0000-000001000000}" name="ns1:name5" dataDxfId="12" totalsRowDxfId="11" dataCellStyle="Normal_Sheet1" totalsRowCellStyle="Normal_Sheet1"/>
    <tableColumn id="2" xr3:uid="{00000000-0010-0000-0000-000002000000}" name="y - x" totalsRowDxfId="10"/>
    <tableColumn id="3" xr3:uid="{0D3C3637-2349-4C27-A84F-CC674FD95A8C}" name="Kod" totalsRowDxfId="9"/>
    <tableColumn id="4" xr3:uid="{50671478-C460-43C1-83A5-717A11444F8E}" name="TR PT ID" totalsRowDxfId="8"/>
    <tableColumn id="5" xr3:uid="{64EC16D0-36B5-4D4A-9C5F-A54411FF8C53}" name="Capacity - Ton" dataDxfId="7" totalsRowDxfId="6" dataCellStyle="Comma 2" totalsRowCellStyle="Comma 2"/>
    <tableColumn id="6" xr3:uid="{F5867BD3-8B71-4EAF-B7C8-97584D166327}" name="Capacity - Litre" dataDxfId="5" totalsRowDxfId="4">
      <calculatedColumnFormula>Table1[[#This Row],[Capacity - Ton]]*1000</calculatedColumnFormula>
    </tableColumn>
    <tableColumn id="7" xr3:uid="{4C640084-8F02-4236-A5AC-D6CE35FBC26D}" name="Column1" dataDxfId="3" totalsRowDxfId="2">
      <calculatedColumnFormula>Table1[[#This Row],[Capacity - Ton]]/20</calculatedColumnFormula>
    </tableColumn>
    <tableColumn id="8" xr3:uid="{E36E0023-6786-47F7-A766-A0E62E086FBA}" name="Column2" totalsRowFunction="custom" dataDxfId="1">
      <calculatedColumnFormula>ROUNDUP(Table1[[#This Row],[Column1]],0)</calculatedColumnFormula>
      <totalsRowFormula>SUM(Table1[Column2])</totalsRowFormula>
    </tableColumn>
    <tableColumn id="9" xr3:uid="{79354862-8C5E-47FC-B187-8AC882C54D42}" name="Unit price per km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Id="1" sqref="C1:D9 A1:A9"/>
    </sheetView>
  </sheetViews>
  <sheetFormatPr defaultColWidth="43.26953125" defaultRowHeight="14.5"/>
  <cols>
    <col min="1" max="1" width="27.81640625" bestFit="1" customWidth="1"/>
    <col min="2" max="2" width="20.7265625" customWidth="1"/>
    <col min="3" max="3" width="8.81640625" bestFit="1" customWidth="1"/>
    <col min="4" max="4" width="9.81640625" bestFit="1" customWidth="1"/>
    <col min="5" max="5" width="10.1796875" bestFit="1" customWidth="1"/>
  </cols>
  <sheetData>
    <row r="1" spans="1:9">
      <c r="A1" s="2" t="s">
        <v>12</v>
      </c>
      <c r="B1" s="3" t="s">
        <v>26</v>
      </c>
      <c r="C1" s="4" t="s">
        <v>17</v>
      </c>
      <c r="D1" s="4" t="s">
        <v>28</v>
      </c>
      <c r="E1" s="4" t="s">
        <v>32</v>
      </c>
      <c r="F1" s="4" t="s">
        <v>31</v>
      </c>
      <c r="G1" s="4" t="s">
        <v>29</v>
      </c>
      <c r="H1" s="4" t="s">
        <v>30</v>
      </c>
      <c r="I1" s="4" t="s">
        <v>33</v>
      </c>
    </row>
    <row r="2" spans="1:9">
      <c r="A2" s="1" t="s">
        <v>11</v>
      </c>
      <c r="B2" t="s">
        <v>10</v>
      </c>
      <c r="C2" t="s">
        <v>24</v>
      </c>
      <c r="D2">
        <v>1001</v>
      </c>
      <c r="E2" s="6">
        <v>608.4</v>
      </c>
      <c r="F2">
        <f>Table1[[#This Row],[Capacity - Ton]]*1000</f>
        <v>608400</v>
      </c>
      <c r="G2">
        <f>Table1[[#This Row],[Capacity - Ton]]/20</f>
        <v>30.419999999999998</v>
      </c>
      <c r="H2">
        <f>ROUNDUP(Table1[[#This Row],[Column1]],0)</f>
        <v>31</v>
      </c>
      <c r="I2" s="11">
        <v>1.7462118525116683</v>
      </c>
    </row>
    <row r="3" spans="1:9">
      <c r="A3" s="1" t="s">
        <v>9</v>
      </c>
      <c r="B3" t="s">
        <v>13</v>
      </c>
      <c r="C3" t="s">
        <v>22</v>
      </c>
      <c r="D3">
        <v>1002</v>
      </c>
      <c r="E3" s="6">
        <v>113.24000000000001</v>
      </c>
      <c r="F3">
        <f>Table1[[#This Row],[Capacity - Ton]]*1000</f>
        <v>113240.00000000001</v>
      </c>
      <c r="G3">
        <f>Table1[[#This Row],[Capacity - Ton]]/20</f>
        <v>5.6620000000000008</v>
      </c>
      <c r="H3">
        <f>ROUNDUP(Table1[[#This Row],[Column1]],0)</f>
        <v>6</v>
      </c>
      <c r="I3" s="11">
        <v>1.6886154634724995</v>
      </c>
    </row>
    <row r="4" spans="1:9">
      <c r="A4" s="1" t="s">
        <v>8</v>
      </c>
      <c r="B4" t="s">
        <v>14</v>
      </c>
      <c r="C4" t="s">
        <v>21</v>
      </c>
      <c r="D4">
        <v>1003</v>
      </c>
      <c r="E4" s="6">
        <v>78.899999999999991</v>
      </c>
      <c r="F4">
        <f>Table1[[#This Row],[Capacity - Ton]]*1000</f>
        <v>78899.999999999985</v>
      </c>
      <c r="G4">
        <f>Table1[[#This Row],[Capacity - Ton]]/20</f>
        <v>3.9449999999999994</v>
      </c>
      <c r="H4">
        <f>ROUNDUP(Table1[[#This Row],[Column1]],0)</f>
        <v>4</v>
      </c>
      <c r="I4" s="11">
        <v>1.8988598207490663</v>
      </c>
    </row>
    <row r="5" spans="1:9">
      <c r="A5" s="1" t="s">
        <v>7</v>
      </c>
      <c r="B5" t="s">
        <v>15</v>
      </c>
      <c r="C5" t="s">
        <v>20</v>
      </c>
      <c r="D5">
        <v>1004</v>
      </c>
      <c r="E5" s="6">
        <v>113.92</v>
      </c>
      <c r="F5">
        <f>Table1[[#This Row],[Capacity - Ton]]*1000</f>
        <v>113920</v>
      </c>
      <c r="G5">
        <f>Table1[[#This Row],[Capacity - Ton]]/20</f>
        <v>5.6959999999999997</v>
      </c>
      <c r="H5">
        <f>ROUNDUP(Table1[[#This Row],[Column1]],0)</f>
        <v>6</v>
      </c>
      <c r="I5" s="11">
        <v>2.0873770463165182</v>
      </c>
    </row>
    <row r="6" spans="1:9">
      <c r="A6" s="1" t="s">
        <v>6</v>
      </c>
      <c r="B6" t="s">
        <v>16</v>
      </c>
      <c r="C6" t="s">
        <v>23</v>
      </c>
      <c r="D6">
        <v>1005</v>
      </c>
      <c r="E6" s="6">
        <v>297.26</v>
      </c>
      <c r="F6">
        <f>Table1[[#This Row],[Capacity - Ton]]*1000</f>
        <v>297260</v>
      </c>
      <c r="G6">
        <f>Table1[[#This Row],[Capacity - Ton]]/20</f>
        <v>14.863</v>
      </c>
      <c r="H6">
        <f>ROUNDUP(Table1[[#This Row],[Column1]],0)</f>
        <v>15</v>
      </c>
      <c r="I6" s="11">
        <v>1.674139429397816</v>
      </c>
    </row>
    <row r="7" spans="1:9">
      <c r="A7" s="1" t="s">
        <v>5</v>
      </c>
      <c r="B7" t="s">
        <v>4</v>
      </c>
      <c r="C7" t="s">
        <v>25</v>
      </c>
      <c r="D7">
        <v>1006</v>
      </c>
      <c r="E7" s="6">
        <v>165.04</v>
      </c>
      <c r="F7">
        <f>Table1[[#This Row],[Capacity - Ton]]*1000</f>
        <v>165040</v>
      </c>
      <c r="G7">
        <f>Table1[[#This Row],[Capacity - Ton]]/20</f>
        <v>8.2519999999999989</v>
      </c>
      <c r="H7">
        <f>ROUNDUP(Table1[[#This Row],[Column1]],0)</f>
        <v>9</v>
      </c>
      <c r="I7" s="11">
        <v>1.6146454545454543</v>
      </c>
    </row>
    <row r="8" spans="1:9">
      <c r="A8" s="1" t="s">
        <v>3</v>
      </c>
      <c r="B8" t="s">
        <v>2</v>
      </c>
      <c r="C8" t="s">
        <v>19</v>
      </c>
      <c r="D8">
        <v>1007</v>
      </c>
      <c r="E8" s="6">
        <v>94.4</v>
      </c>
      <c r="F8">
        <f>Table1[[#This Row],[Capacity - Ton]]*1000</f>
        <v>94400</v>
      </c>
      <c r="G8">
        <f>Table1[[#This Row],[Capacity - Ton]]/20</f>
        <v>4.7200000000000006</v>
      </c>
      <c r="H8">
        <f>ROUNDUP(Table1[[#This Row],[Column1]],0)</f>
        <v>5</v>
      </c>
      <c r="I8" s="11">
        <v>1.8068235727643582</v>
      </c>
    </row>
    <row r="9" spans="1:9">
      <c r="A9" s="1" t="s">
        <v>1</v>
      </c>
      <c r="B9" t="s">
        <v>0</v>
      </c>
      <c r="C9" t="s">
        <v>18</v>
      </c>
      <c r="D9">
        <v>1008</v>
      </c>
      <c r="E9" s="6">
        <v>308.35000000000002</v>
      </c>
      <c r="F9">
        <f>Table1[[#This Row],[Capacity - Ton]]*1000</f>
        <v>308350</v>
      </c>
      <c r="G9">
        <f>Table1[[#This Row],[Capacity - Ton]]/20</f>
        <v>15.4175</v>
      </c>
      <c r="H9">
        <f>ROUNDUP(Table1[[#This Row],[Column1]],0)</f>
        <v>16</v>
      </c>
      <c r="I9" s="11">
        <v>1.7486350181040247</v>
      </c>
    </row>
    <row r="10" spans="1:9">
      <c r="A10" s="9"/>
      <c r="B10" s="7"/>
      <c r="C10" s="7"/>
      <c r="D10" s="7"/>
      <c r="E10" s="10"/>
      <c r="F10" s="8"/>
      <c r="G10" s="8"/>
      <c r="H10">
        <f>SUM(Table1[Column2])</f>
        <v>92</v>
      </c>
    </row>
    <row r="12" spans="1:9">
      <c r="A12" s="5" t="s">
        <v>27</v>
      </c>
    </row>
    <row r="14" spans="1:9">
      <c r="A14" s="6"/>
      <c r="B14" s="6"/>
      <c r="C14" s="6"/>
      <c r="D14" s="6"/>
      <c r="E14" s="6"/>
      <c r="F14" s="6"/>
      <c r="G14" s="6"/>
      <c r="H14" s="6"/>
    </row>
    <row r="15" spans="1:9">
      <c r="A15" s="6"/>
    </row>
    <row r="16" spans="1:9">
      <c r="A16" s="6"/>
    </row>
    <row r="17" spans="1:1">
      <c r="A17" s="6"/>
    </row>
    <row r="18" spans="1:1">
      <c r="A18" s="6"/>
    </row>
    <row r="19" spans="1:1">
      <c r="A19" s="6"/>
    </row>
    <row r="20" spans="1:1">
      <c r="A20" s="6"/>
    </row>
    <row r="21" spans="1:1">
      <c r="A21" s="6"/>
    </row>
    <row r="22" spans="1:1">
      <c r="A22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garajlar</vt:lpstr>
    </vt:vector>
  </TitlesOfParts>
  <Company>Shell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Kerman Mourad, Sebnem STAS-STO/1A9</dc:creator>
  <cp:lastModifiedBy>Bugra</cp:lastModifiedBy>
  <dcterms:created xsi:type="dcterms:W3CDTF">2017-05-26T12:12:44Z</dcterms:created>
  <dcterms:modified xsi:type="dcterms:W3CDTF">2017-12-04T19:40:56Z</dcterms:modified>
</cp:coreProperties>
</file>